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my.sharepoint.com/personal/mantautas_vaitkunas_ltgkc_lt/Documents/Desktop/2025 pirkimai/MVP/Edrana ALGA HR ir Edrana Profitweb palaikymo paslaugos/"/>
    </mc:Choice>
  </mc:AlternateContent>
  <xr:revisionPtr revIDLastSave="1" documentId="13_ncr:1_{C8B47C06-4D80-4FB5-AD89-1E79C3447AC4}" xr6:coauthVersionLast="47" xr6:coauthVersionMax="47" xr10:uidLastSave="{2C1054C8-956A-407B-B26B-E5383F1EF02B}"/>
  <bookViews>
    <workbookView xWindow="-110" yWindow="-110" windowWidth="19420" windowHeight="10300" xr2:uid="{F9E7994A-7ED6-4B70-A545-7196E8B7782E}"/>
  </bookViews>
  <sheets>
    <sheet name="Paslaugos" sheetId="2" r:id="rId1"/>
  </sheets>
  <definedNames>
    <definedName name="_ftn1" localSheetId="0">Paslaugos!$A$19</definedName>
    <definedName name="_ftn2" localSheetId="0">Paslaugos!$A$20</definedName>
    <definedName name="_ftnref1" localSheetId="0">Paslaugos!#REF!</definedName>
    <definedName name="_ftnref2" localSheetId="0">Paslaugos!#REF!</definedName>
    <definedName name="_xlnm.Print_Area" localSheetId="0">Paslaugos!$A$1:$H$22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 l="1"/>
  <c r="G5" i="2"/>
  <c r="G6" i="2"/>
  <c r="G7" i="2"/>
  <c r="G8" i="2"/>
  <c r="G9" i="2"/>
  <c r="G10" i="2"/>
  <c r="G11" i="2"/>
  <c r="G12" i="2"/>
  <c r="G13" i="2"/>
  <c r="G14" i="2"/>
  <c r="G15" i="2"/>
  <c r="G16" i="2" l="1"/>
  <c r="G18" i="2" s="1"/>
</calcChain>
</file>

<file path=xl/sharedStrings.xml><?xml version="1.0" encoding="utf-8"?>
<sst xmlns="http://schemas.openxmlformats.org/spreadsheetml/2006/main" count="52" uniqueCount="45">
  <si>
    <t>Pasiūlymo formos priedas Nr. 1. Pasiūlymo kaina ir informacija apie siūlomas paslaugas</t>
  </si>
  <si>
    <t>Pildo tiekėjas</t>
  </si>
  <si>
    <t>Eil. Nr.</t>
  </si>
  <si>
    <t>SAP Nr. [3]</t>
  </si>
  <si>
    <t xml:space="preserve">Paslaugų pavadinimas </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</si>
  <si>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</si>
  <si>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</si>
  <si>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</si>
  <si>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</si>
  <si>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</si>
  <si>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</si>
  <si>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</si>
  <si>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</si>
  <si>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</si>
  <si>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</si>
  <si>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</si>
  <si>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</si>
  <si>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</si>
  <si>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</si>
  <si>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</si>
  <si>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</si>
  <si>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Programinės įrangos autorinis bei techninis palaikymas</t>
  </si>
  <si>
    <t>mėn.</t>
  </si>
  <si>
    <t xml:space="preserve">Techninis palaikymas </t>
  </si>
  <si>
    <t>val.</t>
  </si>
  <si>
    <t>Instaliavimas/naujinimas; Instaliuotos PĮ perkėlimas;</t>
  </si>
  <si>
    <t>versija</t>
  </si>
  <si>
    <t>Teisės į naują PĮ versiją suteikimas</t>
  </si>
  <si>
    <t>Organizacinė ir administracinė veikla</t>
  </si>
  <si>
    <t>Duomenų šalinimo paslauga naudojant Profit-Web duomenų šalinimo įrankį.</t>
  </si>
  <si>
    <t>vnt.</t>
  </si>
  <si>
    <t>Archyvavimo paslauga. (Darbo laiko apskaita: tabeliai, grafikai – kaina nurodyta duomenų bazei iki 5metų )</t>
  </si>
  <si>
    <t>Transporto išlaidos vykstant pas Užsakovą</t>
  </si>
  <si>
    <t>km</t>
  </si>
  <si>
    <t>Darbas budėjimo rėžime, Vykdytojo nedarbo valandomis, kai reikalinga Vykdytojo specialistų pagalba</t>
  </si>
  <si>
    <t>4.</t>
  </si>
  <si>
    <t>5.</t>
  </si>
  <si>
    <t>6.</t>
  </si>
  <si>
    <t>7.</t>
  </si>
  <si>
    <t>8.</t>
  </si>
  <si>
    <t>9.</t>
  </si>
  <si>
    <t>10.</t>
  </si>
  <si>
    <t>11.</t>
  </si>
  <si>
    <t>Sutarties projekto ar kitų dokumentų sudarymas/keitimas pagal Užsakovo poreikį</t>
  </si>
  <si>
    <t>Poreikių sistemos vystymui ar diegimui analizė, projektavimas, derinimas, programavimas, testavimas;
Dalyvavimas  ir pagalba bandomojoje eksploatacijoje;
Parametrizavimas, vartotojų  mokymas, metodinė pagalba, konsultavimas, kompiuterinių tinklų, kompiuterių ar sistemos tvarkymas;
Užsakovo procesų analizė ir rekomendacijos;
Individualaus vartotojo vadovo paruošimas 
Vartotojų mokymai, metodinė pagalba
„IT Service Desk“ (IT ūkio priežiūra, konsultacijos)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</si>
</sst>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_-* #,##0.00\ [$€-427]_-;\-* #,##0.00\ [$€-427]_-;_-* &quot;-&quot;??\ [$€-427]_-;_-@_-"/>
  </numFmts>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1"/>
      <color theme="1"/>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0" fontId="7" fillId="0" borderId="0" applyNumberFormat="0" applyFont="0" applyBorder="0" applyProtection="0"/>
    <xf numFmtId="164" fontId="12" fillId="0" borderId="0" applyFont="0" applyFill="0" applyBorder="0" applyAlignment="0" applyProtection="0"/>
  </cellStyleXfs>
  <cellXfs count="36">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9" fillId="0" borderId="5" xfId="0" applyFont="1" applyBorder="1" applyAlignment="1">
      <alignment horizontal="center"/>
    </xf>
    <xf numFmtId="0" fontId="9" fillId="0" borderId="4" xfId="0" applyFont="1" applyBorder="1" applyAlignment="1">
      <alignment horizontal="center"/>
    </xf>
    <xf numFmtId="165" fontId="5" fillId="0" borderId="1" xfId="2" applyNumberFormat="1" applyFont="1" applyBorder="1" applyAlignment="1">
      <alignment horizontal="right"/>
    </xf>
    <xf numFmtId="165" fontId="2" fillId="0" borderId="1" xfId="0" applyNumberFormat="1" applyFont="1" applyBorder="1" applyAlignment="1">
      <alignment horizontal="center" vertical="center" wrapText="1"/>
    </xf>
    <xf numFmtId="165" fontId="5" fillId="0" borderId="1" xfId="0" applyNumberFormat="1" applyFont="1" applyBorder="1" applyAlignment="1">
      <alignment horizontal="center"/>
    </xf>
    <xf numFmtId="165"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3">
    <cellStyle name="Currency" xfId="2" builtinId="4"/>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22"/>
  <sheetViews>
    <sheetView tabSelected="1" zoomScaleNormal="100" workbookViewId="0">
      <selection activeCell="G18" sqref="G18"/>
    </sheetView>
  </sheetViews>
  <sheetFormatPr defaultRowHeight="14.5" x14ac:dyDescent="0.35"/>
  <cols>
    <col min="1" max="1" width="8.81640625" customWidth="1"/>
    <col min="2" max="2" width="8.81640625" hidden="1" customWidth="1"/>
    <col min="3" max="3" width="4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6" t="s">
        <v>1</v>
      </c>
      <c r="G2" s="16"/>
      <c r="H2" s="17" t="s">
        <v>1</v>
      </c>
    </row>
    <row r="3" spans="1:8" ht="39" x14ac:dyDescent="0.35">
      <c r="A3" s="12" t="s">
        <v>2</v>
      </c>
      <c r="B3" s="2" t="s">
        <v>3</v>
      </c>
      <c r="C3" s="4" t="s">
        <v>4</v>
      </c>
      <c r="D3" s="4" t="s">
        <v>20</v>
      </c>
      <c r="E3" s="3" t="s">
        <v>5</v>
      </c>
      <c r="F3" s="15" t="s">
        <v>6</v>
      </c>
      <c r="G3" s="12" t="s">
        <v>7</v>
      </c>
      <c r="H3" s="14" t="s">
        <v>8</v>
      </c>
    </row>
    <row r="4" spans="1:8" x14ac:dyDescent="0.35">
      <c r="A4" s="27" t="s">
        <v>9</v>
      </c>
      <c r="B4" s="28"/>
      <c r="C4" s="28"/>
      <c r="D4" s="28"/>
      <c r="E4" s="28"/>
      <c r="F4" s="28"/>
      <c r="G4" s="28"/>
      <c r="H4" s="29"/>
    </row>
    <row r="5" spans="1:8" x14ac:dyDescent="0.35">
      <c r="A5" s="7" t="s">
        <v>10</v>
      </c>
      <c r="B5" s="19"/>
      <c r="C5" s="18" t="s">
        <v>21</v>
      </c>
      <c r="D5" s="11">
        <v>1</v>
      </c>
      <c r="E5" s="11" t="s">
        <v>22</v>
      </c>
      <c r="F5" s="13"/>
      <c r="G5" s="23">
        <f t="shared" ref="G5:G14" si="0">ROUND(D5*F5,2)</f>
        <v>0</v>
      </c>
      <c r="H5" s="13"/>
    </row>
    <row r="6" spans="1:8" x14ac:dyDescent="0.35">
      <c r="A6" s="7" t="s">
        <v>11</v>
      </c>
      <c r="B6" s="19"/>
      <c r="C6" s="18" t="s">
        <v>23</v>
      </c>
      <c r="D6" s="11">
        <v>1.5</v>
      </c>
      <c r="E6" s="11" t="s">
        <v>24</v>
      </c>
      <c r="F6" s="13"/>
      <c r="G6" s="23">
        <f t="shared" si="0"/>
        <v>0</v>
      </c>
      <c r="H6" s="13"/>
    </row>
    <row r="7" spans="1:8" x14ac:dyDescent="0.35">
      <c r="A7" s="7" t="s">
        <v>12</v>
      </c>
      <c r="B7" s="19"/>
      <c r="C7" s="18" t="s">
        <v>25</v>
      </c>
      <c r="D7" s="11">
        <v>1</v>
      </c>
      <c r="E7" s="11" t="s">
        <v>26</v>
      </c>
      <c r="F7" s="13"/>
      <c r="G7" s="23">
        <f t="shared" si="0"/>
        <v>0</v>
      </c>
      <c r="H7" s="13"/>
    </row>
    <row r="8" spans="1:8" x14ac:dyDescent="0.35">
      <c r="A8" s="7" t="s">
        <v>35</v>
      </c>
      <c r="B8" s="19"/>
      <c r="C8" s="18" t="s">
        <v>27</v>
      </c>
      <c r="D8" s="11">
        <v>1</v>
      </c>
      <c r="E8" s="11" t="s">
        <v>26</v>
      </c>
      <c r="F8" s="13"/>
      <c r="G8" s="23">
        <f t="shared" si="0"/>
        <v>0</v>
      </c>
      <c r="H8" s="13"/>
    </row>
    <row r="9" spans="1:8" ht="125" x14ac:dyDescent="0.35">
      <c r="A9" s="7" t="s">
        <v>36</v>
      </c>
      <c r="B9" s="19"/>
      <c r="C9" s="18" t="s">
        <v>44</v>
      </c>
      <c r="D9" s="11">
        <v>1</v>
      </c>
      <c r="E9" s="11" t="s">
        <v>24</v>
      </c>
      <c r="F9" s="13"/>
      <c r="G9" s="23">
        <f t="shared" si="0"/>
        <v>0</v>
      </c>
      <c r="H9" s="13"/>
    </row>
    <row r="10" spans="1:8" x14ac:dyDescent="0.35">
      <c r="A10" s="7" t="s">
        <v>37</v>
      </c>
      <c r="B10" s="19"/>
      <c r="C10" s="18" t="s">
        <v>28</v>
      </c>
      <c r="D10" s="11">
        <v>1</v>
      </c>
      <c r="E10" s="11" t="s">
        <v>24</v>
      </c>
      <c r="F10" s="13"/>
      <c r="G10" s="23">
        <f t="shared" si="0"/>
        <v>0</v>
      </c>
      <c r="H10" s="13"/>
    </row>
    <row r="11" spans="1:8" ht="25" x14ac:dyDescent="0.35">
      <c r="A11" s="7" t="s">
        <v>38</v>
      </c>
      <c r="B11" s="19"/>
      <c r="C11" s="18" t="s">
        <v>43</v>
      </c>
      <c r="D11" s="11">
        <v>1</v>
      </c>
      <c r="E11" s="11" t="s">
        <v>24</v>
      </c>
      <c r="F11" s="13"/>
      <c r="G11" s="23">
        <f t="shared" si="0"/>
        <v>0</v>
      </c>
      <c r="H11" s="13"/>
    </row>
    <row r="12" spans="1:8" ht="25" x14ac:dyDescent="0.35">
      <c r="A12" s="7" t="s">
        <v>39</v>
      </c>
      <c r="B12" s="19"/>
      <c r="C12" s="18" t="s">
        <v>29</v>
      </c>
      <c r="D12" s="11">
        <v>1</v>
      </c>
      <c r="E12" s="11" t="s">
        <v>30</v>
      </c>
      <c r="F12" s="13"/>
      <c r="G12" s="23">
        <f t="shared" si="0"/>
        <v>0</v>
      </c>
      <c r="H12" s="13"/>
    </row>
    <row r="13" spans="1:8" ht="25" x14ac:dyDescent="0.35">
      <c r="A13" s="7" t="s">
        <v>40</v>
      </c>
      <c r="B13" s="19"/>
      <c r="C13" s="18" t="s">
        <v>31</v>
      </c>
      <c r="D13" s="11">
        <v>1</v>
      </c>
      <c r="E13" s="11" t="s">
        <v>30</v>
      </c>
      <c r="F13" s="13"/>
      <c r="G13" s="23">
        <f t="shared" si="0"/>
        <v>0</v>
      </c>
      <c r="H13" s="13"/>
    </row>
    <row r="14" spans="1:8" x14ac:dyDescent="0.35">
      <c r="A14" s="21" t="s">
        <v>41</v>
      </c>
      <c r="B14" s="19"/>
      <c r="C14" s="18" t="s">
        <v>32</v>
      </c>
      <c r="D14" s="11">
        <v>100</v>
      </c>
      <c r="E14" s="11" t="s">
        <v>33</v>
      </c>
      <c r="F14" s="13"/>
      <c r="G14" s="23">
        <f t="shared" si="0"/>
        <v>0</v>
      </c>
      <c r="H14" s="13"/>
    </row>
    <row r="15" spans="1:8" ht="37.5" x14ac:dyDescent="0.35">
      <c r="A15" s="20" t="s">
        <v>42</v>
      </c>
      <c r="B15" s="19"/>
      <c r="C15" s="18" t="s">
        <v>34</v>
      </c>
      <c r="D15" s="11">
        <v>1</v>
      </c>
      <c r="E15" s="11" t="s">
        <v>24</v>
      </c>
      <c r="F15" s="13"/>
      <c r="G15" s="23">
        <f>ROUND(D15*F15,2)</f>
        <v>0</v>
      </c>
      <c r="H15" s="13"/>
    </row>
    <row r="16" spans="1:8" x14ac:dyDescent="0.35">
      <c r="A16" s="8"/>
      <c r="B16" s="8"/>
      <c r="C16" s="6"/>
      <c r="D16" s="30" t="s">
        <v>13</v>
      </c>
      <c r="E16" s="31"/>
      <c r="F16" s="32"/>
      <c r="G16" s="24">
        <f>SUM(G5:G15)</f>
        <v>0</v>
      </c>
      <c r="H16" s="1"/>
    </row>
    <row r="17" spans="1:8" ht="15" customHeight="1" x14ac:dyDescent="0.35">
      <c r="A17" s="8"/>
      <c r="B17" s="8"/>
      <c r="C17" s="6"/>
      <c r="D17" s="33" t="s">
        <v>14</v>
      </c>
      <c r="E17" s="34"/>
      <c r="F17" s="35"/>
      <c r="G17" s="25">
        <f>G18-G16</f>
        <v>0</v>
      </c>
      <c r="H17" s="1"/>
    </row>
    <row r="18" spans="1:8" ht="15" customHeight="1" x14ac:dyDescent="0.35">
      <c r="A18" s="9"/>
      <c r="B18" s="9"/>
      <c r="C18" s="9"/>
      <c r="D18" s="30" t="s">
        <v>15</v>
      </c>
      <c r="E18" s="31"/>
      <c r="F18" s="32"/>
      <c r="G18" s="22">
        <f>ROUND(G16*1.21,2)</f>
        <v>0</v>
      </c>
      <c r="H18" s="1"/>
    </row>
    <row r="19" spans="1:8" ht="30" customHeight="1" x14ac:dyDescent="0.35">
      <c r="A19" s="26" t="s">
        <v>16</v>
      </c>
      <c r="B19" s="26"/>
      <c r="C19" s="26"/>
      <c r="D19" s="26"/>
      <c r="E19" s="26"/>
      <c r="F19" s="26"/>
      <c r="G19" s="26"/>
      <c r="H19" s="26"/>
    </row>
    <row r="20" spans="1:8" ht="14.5" customHeight="1" x14ac:dyDescent="0.35">
      <c r="A20" s="26" t="s">
        <v>17</v>
      </c>
      <c r="B20" s="26"/>
      <c r="C20" s="26"/>
      <c r="D20" s="26"/>
      <c r="E20" s="26"/>
      <c r="F20" s="26"/>
      <c r="G20" s="26"/>
      <c r="H20" s="26"/>
    </row>
    <row r="21" spans="1:8" x14ac:dyDescent="0.35">
      <c r="A21" s="26" t="s">
        <v>18</v>
      </c>
      <c r="B21" s="26"/>
      <c r="C21" s="26"/>
      <c r="D21" s="26"/>
      <c r="E21" s="26"/>
      <c r="F21" s="26"/>
      <c r="G21" s="26"/>
      <c r="H21" s="26"/>
    </row>
    <row r="22" spans="1:8" ht="27.65" customHeight="1" x14ac:dyDescent="0.35">
      <c r="A22" s="26" t="s">
        <v>19</v>
      </c>
      <c r="B22" s="26"/>
      <c r="C22" s="26"/>
      <c r="D22" s="26"/>
      <c r="E22" s="26"/>
      <c r="F22" s="26"/>
      <c r="G22" s="26"/>
      <c r="H22" s="26"/>
    </row>
  </sheetData>
  <mergeCells count="8">
    <mergeCell ref="A22:H22"/>
    <mergeCell ref="A21:H21"/>
    <mergeCell ref="A4:H4"/>
    <mergeCell ref="A19:H19"/>
    <mergeCell ref="A20:H20"/>
    <mergeCell ref="D16:F16"/>
    <mergeCell ref="D17:F17"/>
    <mergeCell ref="D18:F18"/>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#REF!</xm:f>
          </x14:formula1>
          <xm:sqref>D3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7C226546C261784281C0B1287CB4F881" ma:contentTypeVersion="0" ma:contentTypeDescription="Kurkite naują dokumentą." ma:contentTypeScope="" ma:versionID="a044fc5c3a435cc501508375a2c1d2dd">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EDA5B827-91A1-4460-A5FF-4F4B8551C4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Paslaugos</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Rulevičienė</dc:creator>
  <cp:keywords/>
  <dc:description/>
  <cp:lastModifiedBy>Mantautas Vaitkūnas</cp:lastModifiedBy>
  <cp:revision/>
  <dcterms:created xsi:type="dcterms:W3CDTF">2023-08-16T05:10:24Z</dcterms:created>
  <dcterms:modified xsi:type="dcterms:W3CDTF">2025-09-25T09:25:37Z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0x0101007C226546C261784281C0B1287CB4F881</vt:lpwstr>
  </property>
  <property fmtid="{D5CDD505-2E9C-101B-9397-08002B2CF9AE}" pid="10" name="MediaServiceImageTags">
    <vt:lpwstr/>
  </property>
</Properties>
</file>